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360 доп.1 РЗ 263782 ТР бе" sheetId="1" state="visible" r:id="rId2"/>
  </sheets>
  <definedNames>
    <definedName function="false" hidden="false" localSheetId="0" name="_xlnm.Print_Area" vbProcedure="false">'02-01-360 доп.1 РЗ 263782 ТР бе'!$A$1:$F$15</definedName>
    <definedName function="false" hidden="false" localSheetId="0" name="_xlnm.Print_Titles" vbProcedure="false">'02-01-360 доп.1 РЗ 263782 ТР бе'!$5:$5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<sst xmlns="http://schemas.openxmlformats.org/spreadsheetml/2006/main" count="39" uniqueCount="27">
  <si>
    <t xml:space="preserve">Ведомость объёмов работ №13</t>
  </si>
  <si>
    <t xml:space="preserve">№ п/п</t>
  </si>
  <si>
    <t xml:space="preserve">№ в ЛСР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</si>
  <si>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</si>
  <si>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</si>
  <si>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</si>
  <si>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</si>
  <si>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Исключение работ из текущего ремонта бетонной площадки на пристанционной территории Новотроицкой ГЭС</t>
  </si>
  <si>
    <t xml:space="preserve">4</t>
  </si>
  <si>
    <t xml:space="preserve">Устройство фундаментных плит бетонных плоских</t>
  </si>
  <si>
    <t xml:space="preserve">100 м3</t>
  </si>
  <si>
    <t xml:space="preserve">1 </t>
  </si>
  <si>
    <t xml:space="preserve">5</t>
  </si>
  <si>
    <t xml:space="preserve">Вода</t>
  </si>
  <si>
    <t xml:space="preserve">м3</t>
  </si>
  <si>
    <t xml:space="preserve">Раздел 2. Материалы</t>
  </si>
  <si>
    <t xml:space="preserve">8</t>
  </si>
  <si>
    <t xml:space="preserve">Смеси бетонные тяжелого бетона (БСТ) для дорожных и аэродромных покрытий и оснований, класс B15 (М200)</t>
  </si>
  <si>
    <t xml:space="preserve">Раздел 3. Превозка материалов</t>
  </si>
  <si>
    <t xml:space="preserve">Превозка материалов, учтенных по сборнику ФССЦ</t>
  </si>
  <si>
    <t xml:space="preserve">9</t>
  </si>
  <si>
    <t xml:space="preserve">Перевозка бетонных смесей и строительных растворов, готовых к употреблению, автобетоносмесителем 6 м3 до 50 км</t>
  </si>
  <si>
    <t xml:space="preserve">1 т груза</t>
  </si>
  <si>
    <t xml:space="preserve">10</t>
  </si>
  <si>
    <t xml:space="preserve">Свыше 50 км добавлять на каждый последующий 1 км
( до 102 ПЗ=52 (ОЗП=52; ЭМ=52 к расх.; ЗПМ=52; МАТ=52 к расх.; ТЗ=52; ТЗМ=52))</t>
  </si>
  <si>
    <t xml:space="preserve">11</t>
  </si>
  <si>
    <t xml:space="preserve">Перевозка бетонных смесей и строительных растворов, готовых к употреблению, автобетоносмесителем 6 м3 до 30 км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</si>
</sst>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General"/>
    <numFmt numFmtId="167" formatCode="0.00000"/>
    <numFmt numFmtId="168" formatCode="0.000000"/>
    <numFmt numFmtId="169" formatCode="0"/>
    <numFmt numFmtId="170" formatCode="0.0"/>
  </numFmts>
  <fonts count="10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30" activeCellId="0" sqref="K30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6.12"/>
    <col collapsed="false" customWidth="true" hidden="false" outlineLevel="0" max="2" min="2" style="2" width="6.12"/>
    <col collapsed="false" customWidth="true" hidden="false" outlineLevel="0" max="3" min="3" style="2" width="48.82"/>
    <col collapsed="false" customWidth="true" hidden="false" outlineLevel="0" max="4" min="4" style="2" width="11.77"/>
    <col collapsed="false" customWidth="true" hidden="false" outlineLevel="0" max="5" min="5" style="2" width="13.52"/>
    <col collapsed="false" customWidth="true" hidden="false" outlineLevel="0" max="6" min="6" style="2" width="11.33"/>
    <col collapsed="false" customWidth="false" hidden="false" outlineLevel="0" max="7" min="7" style="2" width="10.05"/>
    <col collapsed="false" customWidth="true" hidden="true" outlineLevel="0" max="8" min="8" style="2" width="5.18"/>
    <col collapsed="false" customWidth="false" hidden="false" outlineLevel="0" max="14" min="9" style="2" width="10.05"/>
    <col collapsed="false" customWidth="true" hidden="true" outlineLevel="0" max="16" min="15" style="3" width="148.68"/>
    <col collapsed="false" customWidth="true" hidden="true" outlineLevel="0" max="18" min="17" style="3" width="60.62"/>
    <col collapsed="false" customWidth="true" hidden="true" outlineLevel="0" max="22" min="19" style="3" width="75.83"/>
    <col collapsed="false" customWidth="true" hidden="true" outlineLevel="0" max="24" min="23" style="3" width="60.62"/>
    <col collapsed="false" customWidth="true" hidden="true" outlineLevel="0" max="28" min="25" style="3" width="75.83"/>
    <col collapsed="false" customWidth="false" hidden="false" outlineLevel="0" max="16382" min="31" style="2" width="10.05"/>
    <col collapsed="false" customWidth="true" hidden="false" outlineLevel="0" max="16384" min="16383" style="2" width="9.06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F2" s="4"/>
      <c r="AC2" s="6"/>
      <c r="AD2" s="6"/>
    </row>
    <row r="3" s="5" customFormat="true" ht="9.75" hidden="false" customHeight="true" outlineLevel="0" collapsed="false">
      <c r="A3" s="7"/>
      <c r="AC3" s="6"/>
      <c r="AD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AC4" s="6"/>
      <c r="AD4" s="6"/>
    </row>
    <row r="5" s="5" customFormat="true" ht="14.45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F5" s="11" t="n">
        <v>5</v>
      </c>
      <c r="AC5" s="6"/>
      <c r="AD5" s="6"/>
    </row>
    <row r="6" s="5" customFormat="true" ht="14.45" hidden="false" customHeight="true" outlineLevel="0" collapsed="false">
      <c r="A6" s="12" t="s">
        <v>7</v>
      </c>
      <c r="B6" s="12"/>
      <c r="C6" s="12"/>
      <c r="D6" s="12"/>
      <c r="E6" s="12"/>
      <c r="F6" s="12"/>
      <c r="O6" s="13" t="s">
        <v>7</v>
      </c>
      <c r="AC6" s="6"/>
      <c r="AD6" s="6"/>
    </row>
    <row r="7" s="5" customFormat="true" ht="14.45" hidden="false" customHeight="false" outlineLevel="0" collapsed="false">
      <c r="A7" s="14" t="n">
        <f aca="false">IF(H7&lt;&gt;"",COUNTA(H$1:H7),"")</f>
        <v>1</v>
      </c>
      <c r="B7" s="15" t="s">
        <v>8</v>
      </c>
      <c r="C7" s="16" t="s">
        <v>9</v>
      </c>
      <c r="D7" s="17" t="s">
        <v>10</v>
      </c>
      <c r="E7" s="18" t="n">
        <v>-0.83925</v>
      </c>
      <c r="F7" s="16"/>
      <c r="H7" s="2" t="s">
        <v>11</v>
      </c>
      <c r="O7" s="13"/>
      <c r="AC7" s="6"/>
      <c r="AD7" s="6"/>
    </row>
    <row r="8" s="5" customFormat="true" ht="14.45" hidden="false" customHeight="false" outlineLevel="0" collapsed="false">
      <c r="A8" s="14" t="n">
        <f aca="false">IF(H8&lt;&gt;"",COUNTA(H$1:H8),"")</f>
        <v>2</v>
      </c>
      <c r="B8" s="15" t="s">
        <v>12</v>
      </c>
      <c r="C8" s="16" t="s">
        <v>13</v>
      </c>
      <c r="D8" s="17" t="s">
        <v>14</v>
      </c>
      <c r="E8" s="19" t="n">
        <v>0.612653</v>
      </c>
      <c r="F8" s="16"/>
      <c r="H8" s="2" t="s">
        <v>11</v>
      </c>
      <c r="O8" s="13"/>
      <c r="AC8" s="6"/>
      <c r="AD8" s="6"/>
    </row>
    <row r="9" s="5" customFormat="true" ht="14.45" hidden="false" customHeight="true" outlineLevel="0" collapsed="false">
      <c r="A9" s="12" t="s">
        <v>15</v>
      </c>
      <c r="B9" s="12"/>
      <c r="C9" s="12"/>
      <c r="D9" s="12"/>
      <c r="E9" s="12"/>
      <c r="F9" s="12"/>
      <c r="O9" s="13" t="s">
        <v>15</v>
      </c>
      <c r="AC9" s="6"/>
      <c r="AD9" s="6"/>
    </row>
    <row r="10" s="5" customFormat="true" ht="19.4" hidden="false" customHeight="false" outlineLevel="0" collapsed="false">
      <c r="A10" s="14" t="n">
        <f aca="false">IF(H10&lt;&gt;"",COUNTA(H$1:H10),"")</f>
        <v>3</v>
      </c>
      <c r="B10" s="15" t="s">
        <v>16</v>
      </c>
      <c r="C10" s="16" t="s">
        <v>17</v>
      </c>
      <c r="D10" s="17" t="s">
        <v>14</v>
      </c>
      <c r="E10" s="20" t="n">
        <v>-84</v>
      </c>
      <c r="F10" s="16"/>
      <c r="H10" s="2" t="s">
        <v>11</v>
      </c>
      <c r="O10" s="13"/>
      <c r="AC10" s="6"/>
      <c r="AD10" s="6"/>
    </row>
    <row r="11" s="5" customFormat="true" ht="14.45" hidden="false" customHeight="true" outlineLevel="0" collapsed="false">
      <c r="A11" s="12" t="s">
        <v>18</v>
      </c>
      <c r="B11" s="12"/>
      <c r="C11" s="12"/>
      <c r="D11" s="12"/>
      <c r="E11" s="12"/>
      <c r="F11" s="12"/>
      <c r="O11" s="13" t="s">
        <v>18</v>
      </c>
      <c r="AC11" s="6"/>
      <c r="AD11" s="6"/>
    </row>
    <row r="12" s="5" customFormat="true" ht="14.45" hidden="false" customHeight="true" outlineLevel="0" collapsed="false">
      <c r="A12" s="21" t="s">
        <v>19</v>
      </c>
      <c r="B12" s="21"/>
      <c r="C12" s="21"/>
      <c r="D12" s="21"/>
      <c r="E12" s="21"/>
      <c r="F12" s="21"/>
      <c r="O12" s="13"/>
      <c r="P12" s="22" t="s">
        <v>19</v>
      </c>
      <c r="AC12" s="6"/>
      <c r="AD12" s="6"/>
    </row>
    <row r="13" s="5" customFormat="true" ht="19.4" hidden="false" customHeight="false" outlineLevel="0" collapsed="false">
      <c r="A13" s="14" t="n">
        <f aca="false">IF(H13&lt;&gt;"",COUNTA(H$1:H13),"")</f>
        <v>4</v>
      </c>
      <c r="B13" s="15" t="s">
        <v>20</v>
      </c>
      <c r="C13" s="16" t="s">
        <v>21</v>
      </c>
      <c r="D13" s="17" t="s">
        <v>22</v>
      </c>
      <c r="E13" s="23" t="n">
        <v>-205.8</v>
      </c>
      <c r="F13" s="16"/>
      <c r="H13" s="2" t="s">
        <v>11</v>
      </c>
      <c r="O13" s="13"/>
      <c r="P13" s="22"/>
      <c r="AC13" s="6"/>
      <c r="AD13" s="6"/>
    </row>
    <row r="14" s="5" customFormat="true" ht="28.35" hidden="false" customHeight="false" outlineLevel="0" collapsed="false">
      <c r="A14" s="14" t="n">
        <f aca="false">IF(H14&lt;&gt;"",COUNTA(H$1:H14),"")</f>
        <v>5</v>
      </c>
      <c r="B14" s="15" t="s">
        <v>23</v>
      </c>
      <c r="C14" s="16" t="s">
        <v>24</v>
      </c>
      <c r="D14" s="17" t="s">
        <v>22</v>
      </c>
      <c r="E14" s="23" t="n">
        <v>-205.8</v>
      </c>
      <c r="F14" s="16"/>
      <c r="H14" s="2" t="s">
        <v>11</v>
      </c>
      <c r="O14" s="13"/>
      <c r="P14" s="22"/>
      <c r="AC14" s="6"/>
      <c r="AD14" s="6"/>
    </row>
    <row r="15" s="5" customFormat="true" ht="19.4" hidden="false" customHeight="false" outlineLevel="0" collapsed="false">
      <c r="A15" s="14" t="n">
        <f aca="false">IF(H15&lt;&gt;"",COUNTA(H$1:H15),"")</f>
        <v>6</v>
      </c>
      <c r="B15" s="15" t="s">
        <v>25</v>
      </c>
      <c r="C15" s="16" t="s">
        <v>26</v>
      </c>
      <c r="D15" s="17" t="s">
        <v>22</v>
      </c>
      <c r="E15" s="23" t="n">
        <v>205.8</v>
      </c>
      <c r="F15" s="16"/>
      <c r="H15" s="2" t="s">
        <v>11</v>
      </c>
      <c r="O15" s="13"/>
      <c r="P15" s="22"/>
      <c r="AC15" s="6"/>
      <c r="AD15" s="6"/>
    </row>
    <row r="16" s="5" customFormat="true" ht="11.25" hidden="false" customHeight="true" outlineLevel="0" collapsed="false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6"/>
      <c r="AD16" s="6"/>
    </row>
    <row r="17" s="24" customFormat="true" ht="11.25" hidden="false" customHeight="true" outlineLevel="0" collapsed="false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6"/>
      <c r="AD17" s="6"/>
    </row>
    <row r="18" s="25" customFormat="true" ht="11.25" hidden="false" customHeight="true" outlineLevel="0" collapsed="false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6"/>
      <c r="AD18" s="6"/>
    </row>
    <row r="19" s="24" customFormat="true" ht="11.25" hidden="false" customHeight="tru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6"/>
      <c r="AD19" s="6"/>
    </row>
    <row r="20" s="25" customFormat="true" ht="11.25" hidden="false" customHeight="true" outlineLevel="0" collapsed="false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6"/>
      <c r="AD20" s="6"/>
    </row>
    <row r="22" s="5" customFormat="true" ht="11.25" hidden="false" customHeight="true" outlineLevel="0" collapsed="false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6"/>
      <c r="AD22" s="6"/>
    </row>
    <row r="27" s="5" customFormat="true" ht="11.25" hidden="false" customHeight="true" outlineLevel="0" collapsed="false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6"/>
      <c r="AD27" s="6"/>
    </row>
    <row r="28" s="5" customFormat="true" ht="11.25" hidden="false" customHeight="true" outlineLevel="0" collapsed="false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6"/>
      <c r="AD28" s="6"/>
    </row>
    <row r="29" s="5" customFormat="true" ht="11.25" hidden="false" customHeight="true" outlineLevel="0" collapsed="false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6"/>
      <c r="AD29" s="6"/>
    </row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5">
    <mergeCell ref="A2:F2"/>
    <mergeCell ref="A6:F6"/>
    <mergeCell ref="A9:F9"/>
    <mergeCell ref="A11:F11"/>
    <mergeCell ref="A12:F1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AlterOffice/2025.3.1.0$Linux_X86_64 LibreOffice_project/6648c49ab2ca125dff246c75ec00a85a64baa8dd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2026-08-19T07:46:02Z</dcterms:created>
  <dc:creator>760994767</dc:creator>
  <dc:description/>
  <dc:language>ru-RU</dc:language>
  <cp:lastModifiedBy/>
  <dcterms:modified xsi:type="dcterms:W3CDTF">2026-08-19T11:56:00Z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